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5" yWindow="30" windowWidth="15375" windowHeight="4920"/>
  </bookViews>
  <sheets>
    <sheet name="Hoja1" sheetId="1" r:id="rId1"/>
    <sheet name="Hoja2" sheetId="2" r:id="rId2"/>
    <sheet name="Hoja3" sheetId="3" r:id="rId3"/>
  </sheets>
  <externalReferences>
    <externalReference r:id="rId4"/>
  </externalReferences>
  <definedNames>
    <definedName name="MER_REV">'[1]1. Definición del MR'!$D$5</definedName>
  </definedNames>
  <calcPr calcId="145621"/>
</workbook>
</file>

<file path=xl/calcChain.xml><?xml version="1.0" encoding="utf-8"?>
<calcChain xmlns="http://schemas.openxmlformats.org/spreadsheetml/2006/main">
  <c r="G30" i="1" l="1"/>
  <c r="J30" i="1" l="1"/>
  <c r="L31" i="1" l="1"/>
  <c r="J29" i="1" l="1"/>
  <c r="L29" i="1" s="1"/>
  <c r="J28" i="1" l="1"/>
</calcChain>
</file>

<file path=xl/sharedStrings.xml><?xml version="1.0" encoding="utf-8"?>
<sst xmlns="http://schemas.openxmlformats.org/spreadsheetml/2006/main" count="50" uniqueCount="45">
  <si>
    <t>ID MERCADO RELEVANTE</t>
  </si>
  <si>
    <t>MOTIVACIÓN</t>
  </si>
  <si>
    <t>FECHA:</t>
  </si>
  <si>
    <t>CARGO:</t>
  </si>
  <si>
    <t>FIRMA</t>
  </si>
  <si>
    <t>MERCADO RELEVANTE:</t>
  </si>
  <si>
    <t>Anexos:</t>
  </si>
  <si>
    <t>RESPONSABLE:</t>
  </si>
  <si>
    <t>SOLICITANTE:</t>
  </si>
  <si>
    <t>NIT:</t>
  </si>
  <si>
    <t>SOLICITUD</t>
  </si>
  <si>
    <t xml:space="preserve">FORMATO DE SOLICITUDES SOBRE EL PROYECTO DE CIRCULAR 04 DE 2013, CNPMD. </t>
  </si>
  <si>
    <t>ADALIMUMAB (L04AB04) - SOLUCION/SUSPENSIÓN INYECTABLE</t>
  </si>
  <si>
    <t>AbbVie SAS</t>
  </si>
  <si>
    <t>Wilman Castillo</t>
  </si>
  <si>
    <t>Director de Acceso a mercado</t>
  </si>
  <si>
    <t>EEUU</t>
  </si>
  <si>
    <t>PORTUGAL</t>
  </si>
  <si>
    <t>FRANCIA</t>
  </si>
  <si>
    <t>PERU</t>
  </si>
  <si>
    <t>País</t>
  </si>
  <si>
    <t>Evidencia</t>
  </si>
  <si>
    <t>Descripción del error</t>
  </si>
  <si>
    <t>Dato de la fuente (LC) valor por jeringa de 40 mgs</t>
  </si>
  <si>
    <t>PRI dato actual Borrador</t>
  </si>
  <si>
    <t>Tasa de cambio reportada por el Grupo Técnico del Ministerio</t>
  </si>
  <si>
    <t>Presentación del producto miligramos</t>
  </si>
  <si>
    <t xml:space="preserve">Precio del fabricante corregido (COP) por unidad mínima </t>
  </si>
  <si>
    <t>Precio ajustado PRI Corregido (COP) por unidad minima</t>
  </si>
  <si>
    <t>Factor de Ajuste  mayorista de acuerdo al Grupo tecnico del ministerio</t>
  </si>
  <si>
    <t xml:space="preserve">Hector Wilman Castillo  Angulo,  Director de Acceso a Mercado, AbbVie </t>
  </si>
  <si>
    <t>La solicitud de ajuste se soporta de acuerdo a la metodologia de la circular 3 de 2103 y solicitamos la corrección de cuatro datos a saber:</t>
  </si>
  <si>
    <t>Agosto 1 de 2013</t>
  </si>
  <si>
    <t>El dato de la La fuente no corresponde al precio que se le vende al Seguro Social. No se le vende a la Digemid por tratarse de la entidad regulatoria y por su naturaleza no sería un Ente comprador.</t>
  </si>
  <si>
    <r>
      <t xml:space="preserve">El dato de la fuente es un dato </t>
    </r>
    <r>
      <rPr>
        <u/>
        <sz val="9"/>
        <rFont val="Calibri"/>
        <family val="2"/>
        <scheme val="minor"/>
      </rPr>
      <t xml:space="preserve">ATÍPICO. </t>
    </r>
    <r>
      <rPr>
        <sz val="9"/>
        <rFont val="Calibri"/>
        <family val="2"/>
        <scheme val="minor"/>
      </rPr>
      <t xml:space="preserve">En los EE.UU. hay 2 precios publicados (1) WAC "mayorista Costo de Adquisición" y (2) FSS "Programa Federal de Suministro".
WAC - Wholesaler Acquisition Cost  (Costo de Adquisición del Mayorista)
• precio WAC es el precio que se incluye en la factura de las ventas dentro de los EE.UU., todos los precios de Medicare y Medicaid se facturan con precios WAC (mayor pagador del Gobierno para Humira) y corresponde al 92% de todas las ventas de Adalimumab en EE.UU. 
FSS - Programa Federal Supply
• Los precios están disponibles sólo para Asuntos de Veteranos (militares retirados), el Departamento de Defensa (militar activo), Servicio de Salud Pública (Indian Health Service), y los clientes del Servicio de Guardacostas de Estados Unidos y se basan en acuerdos con el Gobierno en donde las compañías subsidian al Gobierno con un precio especial a sus programas especiales y representa sólo el 8% de las ventas de Adalimumab en los EE.UU.                                                               </t>
    </r>
    <r>
      <rPr>
        <sz val="9"/>
        <color theme="0"/>
        <rFont val="Calibri"/>
        <family val="2"/>
        <scheme val="minor"/>
      </rPr>
      <t>uu</t>
    </r>
    <r>
      <rPr>
        <sz val="9"/>
        <rFont val="Calibri"/>
        <family val="2"/>
        <scheme val="minor"/>
      </rPr>
      <t xml:space="preserve">                                                                                                                                                                               El PRI de referencia selecionado por el Grupo Técnico del Ministerio corresponde al FSS  por lo tanto no representa el precio real de transacción del mercado del aseguramiento de EEUU.
</t>
    </r>
  </si>
  <si>
    <t xml:space="preserve">A continuación anexamos una fuente de los precios WAC que corresponde a los precios de transacción del 92% del total del mercado.  Los datos corresponden al precio del Mayorista:  www1.analysource.com   (es necesario inscribirse para acceder) anexamos un pantallazo del dato descrito en los anexos como: "PRI EEUU Precio WAC" </t>
  </si>
  <si>
    <t xml:space="preserve">Queremos brindarles algunos datos para el cálculo del factor de ajuste al mayorista para Colombia. Por favor revisen el archivo anexo "Carga impositiva  canales de distribución 2013", este no incluye los costos de operación ni tampoco el margen de rentabilidad, son sólo los gastos de la carga impositiva.                </t>
  </si>
  <si>
    <t xml:space="preserve">Apreciados Señores (as): En virtud de la transparencia y participación que hasta ahora ha tenido el proceso de implementación metodológica, así como del espacio formal que representa esta solicitud, en concordancia con  la Circular 03 de 2013, les solicitamos formalmente se ajuste el Precio  de Referencia Internacional PRI calculado para el producto Adalimumab, por tener algunos errores en la aplicación de la metodología. </t>
  </si>
  <si>
    <r>
      <t xml:space="preserve">A continuación anexamos una fuente, esta corresponde a los valores de transacción de las contrataciones directas del estado "SE@CE" (Sistema Electrónico de Contratación del Estado). Los datos corresponden al precio del fabricante:  </t>
    </r>
    <r>
      <rPr>
        <u/>
        <sz val="9"/>
        <rFont val="Calibri"/>
        <family val="2"/>
        <scheme val="minor"/>
      </rPr>
      <t>ww2.seace.gob.pe</t>
    </r>
  </si>
  <si>
    <r>
      <t xml:space="preserve">En este caso no se estaria ajustando el precio a nivel del mayorista, contrario a lo establecido en la Circular 03 de 2013.  En la revisión de los datos se tomó únicamente  la transacción Fabricante - Gobierno y  no se tuvo en cuenta la realidad de Colombia donde, de acuerdo al actual funcionamiento del Sistema, siempre interviene un distribuidor.                                                                                                                      </t>
    </r>
    <r>
      <rPr>
        <sz val="9"/>
        <color theme="0"/>
        <rFont val="Calibri"/>
        <family val="2"/>
        <scheme val="minor"/>
      </rPr>
      <t xml:space="preserve">cccc </t>
    </r>
    <r>
      <rPr>
        <sz val="9"/>
        <rFont val="Calibri"/>
        <family val="2"/>
        <scheme val="minor"/>
      </rPr>
      <t xml:space="preserve">                                                                                                                                                       Hoy en Colombia la distribución y dispensación de los medicamentos la realiza un tercero (Operadores Logísticos y distribuidores).  Es importante anotar que estos terceros son impuestos a los fabricantes. Su rol es ampliamente reconocido, tanto que el Gobierno reconoció en el pasado reciente un margen que estimo en un 12%.                                           </t>
    </r>
    <r>
      <rPr>
        <sz val="9"/>
        <color theme="0"/>
        <rFont val="Calibri"/>
        <family val="2"/>
        <scheme val="minor"/>
      </rPr>
      <t xml:space="preserve">s </t>
    </r>
    <r>
      <rPr>
        <sz val="9"/>
        <rFont val="Calibri"/>
        <family val="2"/>
        <scheme val="minor"/>
      </rPr>
      <t xml:space="preserve">                                                                                                                                                                                               Así, se hace necesario el reconocimiento, a través de algun mecanismo de ajuste, el valor del costo de distribución requerido en Colombia. De lo contrario, se estaría desconociendo el esquema de intermediación existente en Colombia.      </t>
    </r>
  </si>
  <si>
    <t>Es venta directa a Gobierno</t>
  </si>
  <si>
    <t>Ya es precio Mayorista</t>
  </si>
  <si>
    <t xml:space="preserve">Adjuntamos el pdf para el principio activo Adalimumab y  el link (que requeriría un código de acceso) https://www.catalogo.min-saude.pt/caps/publico/default.asp. </t>
  </si>
  <si>
    <t>Pendiente por incluir factor de Ajuste (hacemos referencia al comentario hecho para Francia)</t>
  </si>
  <si>
    <t xml:space="preserve">La fuenta citada corresponde a un precio de consumidor y utilizan un factor de ajuste para llevarlo a precio mayorista. Proveemos la fuente adecuada: Catálogo de Aprovisionamiento Publico da Saude donde todos los laboratorios informan el precio de venta al Sistema de Salud.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</si>
</sst>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4" formatCode="_(&quot;$&quot;* #,##0.00_);_(&quot;$&quot;* \(#,##0.00\);_(&quot;$&quot;* &quot;-&quot;??_);_(@_)"/>
    <numFmt numFmtId="43" formatCode="_(* #,##0.00_);_(* \(#,##0.00\);_(* &quot;-&quot;??_);_(@_)"/>
    <numFmt numFmtId="164" formatCode="_(* #,##0.000_);_(* \(#,##0.000\);_(* &quot;-&quot;??_);_(@_)"/>
  </numFmts>
  <fonts count="18" x14ac:knownFonts="1">
    <font>
      <sz val="11"/>
      <color theme="1"/>
      <name val="Calibri"/>
      <family val="2"/>
      <scheme val="minor"/>
    </font>
    <font>
      <sz val="8"/>
      <color theme="1"/>
      <name val="Calibri"/>
      <family val="2"/>
      <scheme val="minor"/>
    </font>
    <font>
      <b/>
      <sz val="8"/>
      <color theme="1"/>
      <name val="Calibri"/>
      <family val="2"/>
      <scheme val="minor"/>
    </font>
    <font>
      <b/>
      <sz val="12"/>
      <color theme="0"/>
      <name val="Calibri"/>
      <family val="2"/>
      <scheme val="minor"/>
    </font>
    <font>
      <b/>
      <sz val="9"/>
      <name val="Calibri"/>
      <family val="2"/>
      <scheme val="minor"/>
    </font>
    <font>
      <b/>
      <sz val="9"/>
      <color theme="0"/>
      <name val="Calibri"/>
      <family val="2"/>
      <scheme val="minor"/>
    </font>
    <font>
      <sz val="11"/>
      <color theme="1"/>
      <name val="Calibri"/>
      <family val="2"/>
      <scheme val="minor"/>
    </font>
    <font>
      <b/>
      <sz val="11"/>
      <color theme="1"/>
      <name val="Calibri"/>
      <family val="2"/>
      <scheme val="minor"/>
    </font>
    <font>
      <b/>
      <sz val="8"/>
      <name val="Calibri"/>
      <family val="2"/>
      <scheme val="minor"/>
    </font>
    <font>
      <sz val="8"/>
      <name val="Calibri"/>
      <family val="2"/>
      <scheme val="minor"/>
    </font>
    <font>
      <sz val="9"/>
      <name val="Calibri"/>
      <family val="2"/>
      <scheme val="minor"/>
    </font>
    <font>
      <sz val="10"/>
      <name val="Calibri"/>
      <family val="2"/>
      <scheme val="minor"/>
    </font>
    <font>
      <sz val="11"/>
      <name val="Calibri"/>
      <family val="2"/>
      <scheme val="minor"/>
    </font>
    <font>
      <sz val="11"/>
      <color indexed="8"/>
      <name val="Calibri"/>
      <family val="2"/>
    </font>
    <font>
      <u/>
      <sz val="9"/>
      <name val="Calibri"/>
      <family val="2"/>
      <scheme val="minor"/>
    </font>
    <font>
      <sz val="9"/>
      <color theme="0"/>
      <name val="Calibri"/>
      <family val="2"/>
      <scheme val="minor"/>
    </font>
    <font>
      <b/>
      <sz val="11"/>
      <name val="Calibri"/>
      <family val="2"/>
      <scheme val="minor"/>
    </font>
    <font>
      <sz val="12"/>
      <color theme="1"/>
      <name val="Calibri"/>
      <family val="2"/>
      <scheme val="minor"/>
    </font>
  </fonts>
  <fills count="7">
    <fill>
      <patternFill patternType="none"/>
    </fill>
    <fill>
      <patternFill patternType="gray125"/>
    </fill>
    <fill>
      <patternFill patternType="solid">
        <fgColor rgb="FF00A0BA"/>
        <bgColor indexed="64"/>
      </patternFill>
    </fill>
    <fill>
      <patternFill patternType="solid">
        <fgColor theme="0"/>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theme="0" tint="-0.14999847407452621"/>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style="thin">
        <color indexed="64"/>
      </left>
      <right/>
      <top style="thin">
        <color indexed="64"/>
      </top>
      <bottom/>
      <diagonal/>
    </border>
    <border>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3">
    <xf numFmtId="0" fontId="0" fillId="0" borderId="0"/>
    <xf numFmtId="43" fontId="6" fillId="0" borderId="0" applyFont="0" applyFill="0" applyBorder="0" applyAlignment="0" applyProtection="0"/>
    <xf numFmtId="44" fontId="6" fillId="0" borderId="0" applyFont="0" applyFill="0" applyBorder="0" applyAlignment="0" applyProtection="0"/>
  </cellStyleXfs>
  <cellXfs count="73">
    <xf numFmtId="0" fontId="0" fillId="0" borderId="0" xfId="0"/>
    <xf numFmtId="0" fontId="1" fillId="0" borderId="0" xfId="0" applyFont="1"/>
    <xf numFmtId="0" fontId="1" fillId="0" borderId="0" xfId="0" applyFont="1" applyBorder="1" applyAlignment="1">
      <alignment horizontal="left"/>
    </xf>
    <xf numFmtId="0" fontId="1" fillId="0" borderId="0" xfId="0" applyFont="1" applyBorder="1" applyAlignment="1">
      <alignment horizontal="left" vertical="top"/>
    </xf>
    <xf numFmtId="0" fontId="3" fillId="3" borderId="7" xfId="0" applyFont="1" applyFill="1" applyBorder="1" applyAlignment="1">
      <alignment horizontal="center" vertical="center" wrapText="1"/>
    </xf>
    <xf numFmtId="0" fontId="3" fillId="3" borderId="0" xfId="0" applyFont="1" applyFill="1" applyBorder="1" applyAlignment="1">
      <alignment horizontal="center" vertical="center" wrapText="1"/>
    </xf>
    <xf numFmtId="0" fontId="1" fillId="3" borderId="0" xfId="0" applyFont="1" applyFill="1"/>
    <xf numFmtId="0" fontId="5" fillId="2" borderId="1" xfId="0" applyFont="1" applyFill="1" applyBorder="1" applyAlignment="1">
      <alignment horizontal="left" vertical="center"/>
    </xf>
    <xf numFmtId="0" fontId="5" fillId="2" borderId="1" xfId="0" applyFont="1" applyFill="1" applyBorder="1" applyAlignment="1">
      <alignment horizontal="left" vertical="center"/>
    </xf>
    <xf numFmtId="0" fontId="1" fillId="0" borderId="5" xfId="0" applyFont="1" applyBorder="1" applyAlignment="1">
      <alignment vertical="top"/>
    </xf>
    <xf numFmtId="0" fontId="1" fillId="0" borderId="8" xfId="0" applyFont="1" applyBorder="1" applyAlignment="1">
      <alignment vertical="top"/>
    </xf>
    <xf numFmtId="0" fontId="1" fillId="0" borderId="0" xfId="0" applyFont="1" applyBorder="1" applyAlignment="1">
      <alignment vertical="top"/>
    </xf>
    <xf numFmtId="0" fontId="9" fillId="0" borderId="0" xfId="0" applyFont="1" applyBorder="1" applyAlignment="1">
      <alignment horizontal="left" vertical="top"/>
    </xf>
    <xf numFmtId="0" fontId="12" fillId="0" borderId="1" xfId="0" applyFont="1" applyBorder="1" applyAlignment="1">
      <alignment horizontal="center" vertical="center"/>
    </xf>
    <xf numFmtId="0" fontId="9" fillId="0" borderId="1" xfId="0" applyFont="1" applyBorder="1" applyAlignment="1">
      <alignment horizontal="left" vertical="top"/>
    </xf>
    <xf numFmtId="0" fontId="1" fillId="0" borderId="1" xfId="0" applyFont="1" applyBorder="1" applyAlignment="1">
      <alignment vertical="top"/>
    </xf>
    <xf numFmtId="0" fontId="4" fillId="3" borderId="0" xfId="0" applyFont="1" applyFill="1" applyBorder="1" applyAlignment="1">
      <alignment horizontal="left" vertical="top" wrapText="1"/>
    </xf>
    <xf numFmtId="0" fontId="8" fillId="4" borderId="1" xfId="0" applyFont="1" applyFill="1" applyBorder="1" applyAlignment="1">
      <alignment horizontal="center" vertical="top" wrapText="1"/>
    </xf>
    <xf numFmtId="44" fontId="13" fillId="0" borderId="1" xfId="2" applyFont="1" applyFill="1" applyBorder="1" applyAlignment="1" applyProtection="1">
      <alignment horizontal="center" vertical="center" wrapText="1"/>
      <protection locked="0"/>
    </xf>
    <xf numFmtId="0" fontId="11" fillId="0" borderId="1" xfId="0" applyFont="1" applyBorder="1" applyAlignment="1">
      <alignment horizontal="center" vertical="center" wrapText="1"/>
    </xf>
    <xf numFmtId="0" fontId="10" fillId="0" borderId="1" xfId="0" applyFont="1" applyBorder="1" applyAlignment="1">
      <alignment horizontal="left" vertical="top" wrapText="1"/>
    </xf>
    <xf numFmtId="0" fontId="12" fillId="0" borderId="0" xfId="0" applyFont="1" applyBorder="1" applyAlignment="1">
      <alignment horizontal="center" vertical="center"/>
    </xf>
    <xf numFmtId="44" fontId="13" fillId="0" borderId="0" xfId="2" applyFont="1" applyFill="1" applyBorder="1" applyAlignment="1" applyProtection="1">
      <alignment horizontal="center" vertical="center" wrapText="1"/>
      <protection locked="0"/>
    </xf>
    <xf numFmtId="0" fontId="2" fillId="0" borderId="6" xfId="0" applyFont="1" applyBorder="1" applyAlignment="1">
      <alignment vertical="center"/>
    </xf>
    <xf numFmtId="0" fontId="2" fillId="0" borderId="5" xfId="0" applyFont="1" applyBorder="1" applyAlignment="1">
      <alignment vertical="center"/>
    </xf>
    <xf numFmtId="0" fontId="2" fillId="0" borderId="4" xfId="0" applyFont="1" applyBorder="1" applyAlignment="1">
      <alignment vertical="center"/>
    </xf>
    <xf numFmtId="0" fontId="2" fillId="0" borderId="7" xfId="0" applyFont="1" applyBorder="1" applyAlignment="1">
      <alignment vertical="center"/>
    </xf>
    <xf numFmtId="0" fontId="16" fillId="4" borderId="1" xfId="0" applyFont="1" applyFill="1" applyBorder="1" applyAlignment="1">
      <alignment horizontal="center" vertical="top"/>
    </xf>
    <xf numFmtId="0" fontId="16" fillId="4" borderId="1" xfId="0" applyFont="1" applyFill="1" applyBorder="1" applyAlignment="1">
      <alignment horizontal="center" vertical="top" wrapText="1"/>
    </xf>
    <xf numFmtId="0" fontId="16" fillId="5" borderId="1" xfId="0" applyFont="1" applyFill="1" applyBorder="1" applyAlignment="1">
      <alignment horizontal="center" vertical="top" wrapText="1"/>
    </xf>
    <xf numFmtId="164" fontId="12" fillId="0" borderId="1" xfId="1" applyNumberFormat="1" applyFont="1" applyBorder="1" applyAlignment="1">
      <alignment horizontal="center" vertical="center"/>
    </xf>
    <xf numFmtId="44" fontId="13" fillId="6" borderId="1" xfId="2" applyFont="1" applyFill="1" applyBorder="1" applyAlignment="1" applyProtection="1">
      <alignment horizontal="center" vertical="center" wrapText="1"/>
      <protection locked="0"/>
    </xf>
    <xf numFmtId="0" fontId="12" fillId="6" borderId="1" xfId="0" applyFont="1" applyFill="1" applyBorder="1" applyAlignment="1">
      <alignment horizontal="center" vertical="center"/>
    </xf>
    <xf numFmtId="0" fontId="1" fillId="0" borderId="0" xfId="0" applyFont="1" applyAlignment="1">
      <alignment horizontal="center"/>
    </xf>
    <xf numFmtId="0" fontId="16" fillId="0" borderId="6" xfId="0" applyFont="1" applyBorder="1" applyAlignment="1">
      <alignment horizontal="center" vertical="center"/>
    </xf>
    <xf numFmtId="0" fontId="16" fillId="0" borderId="5" xfId="0" applyFont="1" applyBorder="1" applyAlignment="1">
      <alignment horizontal="center" vertical="center"/>
    </xf>
    <xf numFmtId="0" fontId="16" fillId="0" borderId="8" xfId="0" applyFont="1" applyBorder="1" applyAlignment="1">
      <alignment horizontal="center" vertical="center"/>
    </xf>
    <xf numFmtId="0" fontId="16" fillId="0" borderId="4" xfId="0" applyFont="1" applyBorder="1" applyAlignment="1">
      <alignment horizontal="center" vertical="center"/>
    </xf>
    <xf numFmtId="0" fontId="16" fillId="0" borderId="7" xfId="0" applyFont="1" applyBorder="1" applyAlignment="1">
      <alignment horizontal="center" vertical="center"/>
    </xf>
    <xf numFmtId="0" fontId="16" fillId="0" borderId="9" xfId="0" applyFont="1" applyBorder="1" applyAlignment="1">
      <alignment horizontal="center" vertical="center"/>
    </xf>
    <xf numFmtId="0" fontId="9" fillId="0" borderId="1" xfId="0" applyFont="1" applyBorder="1" applyAlignment="1">
      <alignment horizontal="left" vertical="center"/>
    </xf>
    <xf numFmtId="0" fontId="4" fillId="3" borderId="10" xfId="0" applyFont="1" applyFill="1" applyBorder="1" applyAlignment="1">
      <alignment horizontal="left" vertical="top" wrapText="1"/>
    </xf>
    <xf numFmtId="0" fontId="4" fillId="3" borderId="11" xfId="0" applyFont="1" applyFill="1" applyBorder="1" applyAlignment="1">
      <alignment horizontal="left" vertical="top" wrapText="1"/>
    </xf>
    <xf numFmtId="0" fontId="1" fillId="0" borderId="7" xfId="0" applyFont="1" applyBorder="1" applyAlignment="1">
      <alignment horizontal="center"/>
    </xf>
    <xf numFmtId="0" fontId="5" fillId="2" borderId="1" xfId="0" applyFont="1" applyFill="1" applyBorder="1" applyAlignment="1">
      <alignment horizontal="left" vertical="center"/>
    </xf>
    <xf numFmtId="0" fontId="10" fillId="0" borderId="1" xfId="0" applyFont="1" applyBorder="1" applyAlignment="1">
      <alignment horizontal="center" vertical="top" wrapText="1"/>
    </xf>
    <xf numFmtId="0" fontId="16" fillId="4" borderId="12" xfId="0" applyFont="1" applyFill="1" applyBorder="1" applyAlignment="1">
      <alignment horizontal="center" vertical="top" wrapText="1"/>
    </xf>
    <xf numFmtId="0" fontId="16" fillId="4" borderId="2" xfId="0" applyFont="1" applyFill="1" applyBorder="1" applyAlignment="1">
      <alignment horizontal="center" vertical="top" wrapText="1"/>
    </xf>
    <xf numFmtId="0" fontId="10" fillId="0" borderId="1" xfId="0" applyFont="1" applyBorder="1" applyAlignment="1">
      <alignment horizontal="left" vertical="top" wrapText="1"/>
    </xf>
    <xf numFmtId="0" fontId="10" fillId="0" borderId="12" xfId="0" applyFont="1" applyBorder="1" applyAlignment="1">
      <alignment horizontal="left" vertical="top" wrapText="1"/>
    </xf>
    <xf numFmtId="0" fontId="10" fillId="0" borderId="2" xfId="0" applyFont="1" applyBorder="1" applyAlignment="1">
      <alignment horizontal="left" vertical="top" wrapText="1"/>
    </xf>
    <xf numFmtId="0" fontId="5" fillId="2" borderId="3" xfId="0" applyFont="1" applyFill="1" applyBorder="1" applyAlignment="1">
      <alignment horizontal="center" vertical="center" wrapText="1"/>
    </xf>
    <xf numFmtId="0" fontId="5" fillId="2" borderId="0" xfId="0" applyFont="1" applyFill="1" applyBorder="1" applyAlignment="1">
      <alignment horizontal="center" vertical="center" wrapText="1"/>
    </xf>
    <xf numFmtId="0" fontId="17" fillId="0" borderId="3" xfId="0" applyFont="1" applyBorder="1" applyAlignment="1">
      <alignment horizontal="left" vertical="top" wrapText="1"/>
    </xf>
    <xf numFmtId="0" fontId="17" fillId="0" borderId="0" xfId="0" applyFont="1" applyBorder="1" applyAlignment="1">
      <alignment horizontal="left" vertical="top" wrapText="1"/>
    </xf>
    <xf numFmtId="0" fontId="0" fillId="0" borderId="12" xfId="0" applyFont="1" applyBorder="1" applyAlignment="1">
      <alignment horizontal="left" vertical="center"/>
    </xf>
    <xf numFmtId="0" fontId="0" fillId="0" borderId="13" xfId="0" applyFont="1" applyBorder="1" applyAlignment="1">
      <alignment horizontal="left" vertical="center"/>
    </xf>
    <xf numFmtId="0" fontId="3" fillId="3" borderId="0"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0" xfId="0" applyFont="1" applyFill="1" applyBorder="1" applyAlignment="1">
      <alignment horizontal="center" vertical="center" wrapText="1"/>
    </xf>
    <xf numFmtId="0" fontId="5" fillId="2" borderId="3" xfId="0" applyFont="1" applyFill="1" applyBorder="1" applyAlignment="1">
      <alignment horizontal="center" vertical="top"/>
    </xf>
    <xf numFmtId="0" fontId="5" fillId="2" borderId="0" xfId="0" applyFont="1" applyFill="1" applyBorder="1" applyAlignment="1">
      <alignment horizontal="center" vertical="top"/>
    </xf>
    <xf numFmtId="0" fontId="5" fillId="2" borderId="1" xfId="0" applyFont="1" applyFill="1" applyBorder="1" applyAlignment="1">
      <alignment horizontal="center" vertical="center" wrapText="1"/>
    </xf>
    <xf numFmtId="0" fontId="5" fillId="2" borderId="3" xfId="0" applyFont="1" applyFill="1" applyBorder="1" applyAlignment="1">
      <alignment horizontal="center" vertical="center"/>
    </xf>
    <xf numFmtId="0" fontId="5" fillId="2" borderId="0" xfId="0" applyFont="1" applyFill="1" applyBorder="1" applyAlignment="1">
      <alignment horizontal="center" vertical="center"/>
    </xf>
    <xf numFmtId="0" fontId="8" fillId="3" borderId="1" xfId="0" applyFont="1" applyFill="1" applyBorder="1" applyAlignment="1">
      <alignment horizontal="center" vertical="center"/>
    </xf>
    <xf numFmtId="0" fontId="8" fillId="3" borderId="1" xfId="0" applyFont="1" applyFill="1" applyBorder="1" applyAlignment="1">
      <alignment horizontal="center"/>
    </xf>
    <xf numFmtId="0" fontId="7" fillId="0" borderId="6" xfId="0" applyFont="1" applyBorder="1" applyAlignment="1">
      <alignment horizontal="center" vertical="center"/>
    </xf>
    <xf numFmtId="0" fontId="7" fillId="0" borderId="5" xfId="0" applyFont="1" applyBorder="1" applyAlignment="1">
      <alignment horizontal="center" vertical="center"/>
    </xf>
    <xf numFmtId="0" fontId="7" fillId="0" borderId="8" xfId="0" applyFont="1" applyBorder="1" applyAlignment="1">
      <alignment horizontal="center" vertical="center"/>
    </xf>
    <xf numFmtId="0" fontId="7" fillId="0" borderId="4" xfId="0" applyFont="1" applyBorder="1" applyAlignment="1">
      <alignment horizontal="center" vertical="center"/>
    </xf>
    <xf numFmtId="0" fontId="7" fillId="0" borderId="7" xfId="0" applyFont="1" applyBorder="1" applyAlignment="1">
      <alignment horizontal="center" vertical="center"/>
    </xf>
    <xf numFmtId="0" fontId="7" fillId="0" borderId="9" xfId="0" applyFont="1" applyBorder="1" applyAlignment="1">
      <alignment horizontal="center" vertical="center"/>
    </xf>
  </cellXfs>
  <cellStyles count="3">
    <cellStyle name="Comma" xfId="1" builtinId="3"/>
    <cellStyle name="Currency" xfId="2" builtinId="4"/>
    <cellStyle name="Normal" xfId="0" builtinId="0"/>
  </cellStyles>
  <dxfs count="0"/>
  <tableStyles count="0" defaultTableStyle="TableStyleMedium9" defaultPivotStyle="PivotStyleLight16"/>
  <colors>
    <mruColors>
      <color rgb="FF00A0BA"/>
      <color rgb="FF33CC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66675</xdr:colOff>
      <xdr:row>1</xdr:row>
      <xdr:rowOff>0</xdr:rowOff>
    </xdr:from>
    <xdr:to>
      <xdr:col>6</xdr:col>
      <xdr:colOff>3225800</xdr:colOff>
      <xdr:row>5</xdr:row>
      <xdr:rowOff>139662</xdr:rowOff>
    </xdr:to>
    <xdr:grpSp>
      <xdr:nvGrpSpPr>
        <xdr:cNvPr id="10" name="9 Grupo"/>
        <xdr:cNvGrpSpPr/>
      </xdr:nvGrpSpPr>
      <xdr:grpSpPr>
        <a:xfrm>
          <a:off x="1188508" y="148167"/>
          <a:ext cx="9766300" cy="732328"/>
          <a:chOff x="2009775" y="295275"/>
          <a:chExt cx="7391400" cy="711162"/>
        </a:xfrm>
      </xdr:grpSpPr>
      <xdr:pic>
        <xdr:nvPicPr>
          <xdr:cNvPr id="11" name="Picture 1" descr="http://www.innpulsacolombia.com/images/minComercioLogo.png"/>
          <xdr:cNvPicPr>
            <a:picLocks noChangeAspect="1" noChangeArrowheads="1"/>
          </xdr:cNvPicPr>
        </xdr:nvPicPr>
        <xdr:blipFill>
          <a:blip xmlns:r="http://schemas.openxmlformats.org/officeDocument/2006/relationships" r:embed="rId1" cstate="print"/>
          <a:srcRect t="12273"/>
          <a:stretch>
            <a:fillRect/>
          </a:stretch>
        </xdr:blipFill>
        <xdr:spPr bwMode="auto">
          <a:xfrm>
            <a:off x="6966590" y="295275"/>
            <a:ext cx="2434585" cy="679561"/>
          </a:xfrm>
          <a:prstGeom prst="rect">
            <a:avLst/>
          </a:prstGeom>
          <a:noFill/>
        </xdr:spPr>
      </xdr:pic>
      <xdr:pic>
        <xdr:nvPicPr>
          <xdr:cNvPr id="12" name="Picture 10" descr="https://encrypted-tbn2.gstatic.com/images?q=tbn:ANd9GcRFRGQryR8SGiiRzKhYHp8X4zp4iAji9l7eGVtAh9yeFCgP3AZl"/>
          <xdr:cNvPicPr>
            <a:picLocks noChangeAspect="1" noChangeArrowheads="1"/>
          </xdr:cNvPicPr>
        </xdr:nvPicPr>
        <xdr:blipFill>
          <a:blip xmlns:r="http://schemas.openxmlformats.org/officeDocument/2006/relationships" r:embed="rId2" cstate="print"/>
          <a:srcRect t="29896" b="30233"/>
          <a:stretch>
            <a:fillRect/>
          </a:stretch>
        </xdr:blipFill>
        <xdr:spPr bwMode="auto">
          <a:xfrm>
            <a:off x="2009775" y="295275"/>
            <a:ext cx="2320787" cy="653210"/>
          </a:xfrm>
          <a:prstGeom prst="rect">
            <a:avLst/>
          </a:prstGeom>
          <a:noFill/>
        </xdr:spPr>
      </xdr:pic>
      <xdr:pic>
        <xdr:nvPicPr>
          <xdr:cNvPr id="13" name="Picture 11" descr="http://www.colombia.co/wp-content/themes/plasticolab_marcapais/images/footer_presidencia.jpg"/>
          <xdr:cNvPicPr>
            <a:picLocks noChangeAspect="1" noChangeArrowheads="1"/>
          </xdr:cNvPicPr>
        </xdr:nvPicPr>
        <xdr:blipFill>
          <a:blip xmlns:r="http://schemas.openxmlformats.org/officeDocument/2006/relationships" r:embed="rId3" cstate="print"/>
          <a:srcRect t="3141"/>
          <a:stretch>
            <a:fillRect/>
          </a:stretch>
        </xdr:blipFill>
        <xdr:spPr bwMode="auto">
          <a:xfrm>
            <a:off x="4376192" y="295275"/>
            <a:ext cx="2678043" cy="711162"/>
          </a:xfrm>
          <a:prstGeom prst="rect">
            <a:avLst/>
          </a:prstGeom>
          <a:noFill/>
        </xdr:spPr>
      </xdr:pic>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espitmf/AppData/Local/Microsoft/Windows/Temporary%20Internet%20Files/Content.Outlook/NL51QTPX/Copy%20of%20Ficha_General_de_Regulaci&#243;n_de_Precios%20Humir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Definición del MR"/>
      <sheetName val="2.1 Precios Inter"/>
      <sheetName val="2.2 Ps Inter Ajustados"/>
      <sheetName val="2.3 Ps Internnales COP y U.Min"/>
      <sheetName val="2.4 PRI"/>
      <sheetName val="3. Concentración de mercado"/>
      <sheetName val="4 PMV y Decisiones"/>
    </sheetNames>
    <sheetDataSet>
      <sheetData sheetId="0">
        <row r="5">
          <cell r="D5" t="str">
            <v>ADALIMUMAB (L04AB04) - SOLUCION/SUSPENSIÓN INYECTABLE</v>
          </cell>
        </row>
      </sheetData>
      <sheetData sheetId="1" refreshError="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8:L37"/>
  <sheetViews>
    <sheetView showGridLines="0" tabSelected="1" topLeftCell="C30" zoomScale="90" zoomScaleNormal="90" zoomScaleSheetLayoutView="100" workbookViewId="0">
      <selection activeCell="L31" sqref="L31"/>
    </sheetView>
  </sheetViews>
  <sheetFormatPr defaultColWidth="11.42578125" defaultRowHeight="11.25" x14ac:dyDescent="0.2"/>
  <cols>
    <col min="1" max="1" width="16.85546875" style="1" customWidth="1"/>
    <col min="2" max="2" width="12" style="1" customWidth="1"/>
    <col min="3" max="3" width="14.42578125" style="1" customWidth="1"/>
    <col min="4" max="4" width="64.7109375" style="1" customWidth="1"/>
    <col min="5" max="5" width="44" style="1" customWidth="1"/>
    <col min="6" max="6" width="5.42578125" style="1" hidden="1" customWidth="1"/>
    <col min="7" max="7" width="12.28515625" style="1" customWidth="1"/>
    <col min="8" max="8" width="11.85546875" style="1" customWidth="1"/>
    <col min="9" max="9" width="10.140625" style="1" customWidth="1"/>
    <col min="10" max="10" width="13.7109375" style="1" customWidth="1"/>
    <col min="11" max="11" width="11.5703125" style="1" customWidth="1"/>
    <col min="12" max="12" width="17.42578125" style="1" customWidth="1"/>
    <col min="13" max="16384" width="11.42578125" style="1"/>
  </cols>
  <sheetData>
    <row r="8" spans="1:10" ht="18.75" customHeight="1" x14ac:dyDescent="0.2">
      <c r="A8" s="58" t="s">
        <v>11</v>
      </c>
      <c r="B8" s="59"/>
      <c r="C8" s="59"/>
      <c r="D8" s="59"/>
      <c r="E8" s="59"/>
      <c r="F8" s="59"/>
      <c r="G8" s="59"/>
      <c r="H8" s="59"/>
      <c r="I8" s="59"/>
      <c r="J8" s="59"/>
    </row>
    <row r="9" spans="1:10" ht="18.75" customHeight="1" x14ac:dyDescent="0.2">
      <c r="A9" s="58"/>
      <c r="B9" s="59"/>
      <c r="C9" s="59"/>
      <c r="D9" s="59"/>
      <c r="E9" s="59"/>
      <c r="F9" s="59"/>
      <c r="G9" s="59"/>
      <c r="H9" s="59"/>
      <c r="I9" s="59"/>
      <c r="J9" s="59"/>
    </row>
    <row r="10" spans="1:10" s="6" customFormat="1" ht="9.9499999999999993" customHeight="1" x14ac:dyDescent="0.2">
      <c r="A10" s="4"/>
      <c r="B10" s="5"/>
      <c r="C10" s="5"/>
      <c r="D10" s="5"/>
      <c r="E10" s="4"/>
      <c r="F10" s="4"/>
      <c r="G10" s="57"/>
      <c r="H10" s="57"/>
    </row>
    <row r="11" spans="1:10" ht="14.25" customHeight="1" x14ac:dyDescent="0.2">
      <c r="A11" s="62" t="s">
        <v>0</v>
      </c>
      <c r="B11" s="67">
        <v>29</v>
      </c>
      <c r="C11" s="68"/>
      <c r="D11" s="69"/>
      <c r="E11" s="63" t="s">
        <v>5</v>
      </c>
      <c r="F11" s="64"/>
      <c r="G11" s="64"/>
      <c r="H11" s="23" t="s">
        <v>12</v>
      </c>
      <c r="I11" s="24"/>
      <c r="J11" s="24"/>
    </row>
    <row r="12" spans="1:10" ht="14.25" customHeight="1" x14ac:dyDescent="0.2">
      <c r="A12" s="62"/>
      <c r="B12" s="70"/>
      <c r="C12" s="71"/>
      <c r="D12" s="72"/>
      <c r="E12" s="63"/>
      <c r="F12" s="64"/>
      <c r="G12" s="64"/>
      <c r="H12" s="25"/>
      <c r="I12" s="26"/>
      <c r="J12" s="26"/>
    </row>
    <row r="13" spans="1:10" ht="9.9499999999999993" customHeight="1" x14ac:dyDescent="0.2"/>
    <row r="14" spans="1:10" ht="12" customHeight="1" x14ac:dyDescent="0.2">
      <c r="A14" s="44" t="s">
        <v>8</v>
      </c>
      <c r="B14" s="34" t="s">
        <v>13</v>
      </c>
      <c r="C14" s="35"/>
      <c r="D14" s="35"/>
      <c r="E14" s="36"/>
      <c r="F14" s="7" t="s">
        <v>2</v>
      </c>
      <c r="G14" s="8" t="s">
        <v>2</v>
      </c>
      <c r="H14" s="65" t="s">
        <v>32</v>
      </c>
      <c r="I14" s="65"/>
      <c r="J14" s="65"/>
    </row>
    <row r="15" spans="1:10" ht="12" customHeight="1" x14ac:dyDescent="0.2">
      <c r="A15" s="44"/>
      <c r="B15" s="37"/>
      <c r="C15" s="38"/>
      <c r="D15" s="38"/>
      <c r="E15" s="39"/>
      <c r="F15" s="7" t="s">
        <v>7</v>
      </c>
      <c r="G15" s="8" t="s">
        <v>7</v>
      </c>
      <c r="H15" s="66" t="s">
        <v>14</v>
      </c>
      <c r="I15" s="66"/>
      <c r="J15" s="66"/>
    </row>
    <row r="16" spans="1:10" ht="12" customHeight="1" x14ac:dyDescent="0.2">
      <c r="A16" s="7" t="s">
        <v>9</v>
      </c>
      <c r="B16" s="40"/>
      <c r="C16" s="40"/>
      <c r="D16" s="40"/>
      <c r="E16" s="40"/>
      <c r="F16" s="7" t="s">
        <v>3</v>
      </c>
      <c r="G16" s="8" t="s">
        <v>3</v>
      </c>
      <c r="H16" s="66" t="s">
        <v>15</v>
      </c>
      <c r="I16" s="66"/>
      <c r="J16" s="66"/>
    </row>
    <row r="17" spans="1:12" ht="9.9499999999999993" customHeight="1" x14ac:dyDescent="0.2">
      <c r="F17" s="2"/>
      <c r="G17" s="2"/>
      <c r="H17" s="2"/>
    </row>
    <row r="18" spans="1:12" ht="12" x14ac:dyDescent="0.2">
      <c r="A18" s="51" t="s">
        <v>10</v>
      </c>
      <c r="B18" s="52"/>
      <c r="C18" s="52"/>
      <c r="D18" s="52"/>
      <c r="E18" s="52"/>
      <c r="F18" s="52"/>
      <c r="G18" s="52"/>
      <c r="H18" s="52"/>
      <c r="I18" s="52"/>
      <c r="J18" s="52"/>
      <c r="K18" s="52"/>
      <c r="L18" s="52"/>
    </row>
    <row r="19" spans="1:12" ht="12" customHeight="1" x14ac:dyDescent="0.2">
      <c r="A19" s="53" t="s">
        <v>37</v>
      </c>
      <c r="B19" s="54"/>
      <c r="C19" s="54"/>
      <c r="D19" s="54"/>
      <c r="E19" s="54"/>
      <c r="F19" s="54"/>
      <c r="G19" s="54"/>
      <c r="H19" s="54"/>
      <c r="I19" s="54"/>
      <c r="J19" s="54"/>
      <c r="K19" s="54"/>
      <c r="L19" s="54"/>
    </row>
    <row r="20" spans="1:12" ht="12" customHeight="1" x14ac:dyDescent="0.2">
      <c r="A20" s="53"/>
      <c r="B20" s="54"/>
      <c r="C20" s="54"/>
      <c r="D20" s="54"/>
      <c r="E20" s="54"/>
      <c r="F20" s="54"/>
      <c r="G20" s="54"/>
      <c r="H20" s="54"/>
      <c r="I20" s="54"/>
      <c r="J20" s="54"/>
      <c r="K20" s="54"/>
      <c r="L20" s="54"/>
    </row>
    <row r="21" spans="1:12" ht="12" customHeight="1" x14ac:dyDescent="0.2">
      <c r="A21" s="53"/>
      <c r="B21" s="54"/>
      <c r="C21" s="54"/>
      <c r="D21" s="54"/>
      <c r="E21" s="54"/>
      <c r="F21" s="54"/>
      <c r="G21" s="54"/>
      <c r="H21" s="54"/>
      <c r="I21" s="54"/>
      <c r="J21" s="54"/>
      <c r="K21" s="54"/>
      <c r="L21" s="54"/>
    </row>
    <row r="22" spans="1:12" ht="12" customHeight="1" x14ac:dyDescent="0.2">
      <c r="A22" s="53"/>
      <c r="B22" s="54"/>
      <c r="C22" s="54"/>
      <c r="D22" s="54"/>
      <c r="E22" s="54"/>
      <c r="F22" s="54"/>
      <c r="G22" s="54"/>
      <c r="H22" s="54"/>
      <c r="I22" s="54"/>
      <c r="J22" s="54"/>
      <c r="K22" s="54"/>
      <c r="L22" s="54"/>
    </row>
    <row r="23" spans="1:12" ht="12" customHeight="1" x14ac:dyDescent="0.2">
      <c r="A23" s="53"/>
      <c r="B23" s="54"/>
      <c r="C23" s="54"/>
      <c r="D23" s="54"/>
      <c r="E23" s="54"/>
      <c r="F23" s="54"/>
      <c r="G23" s="54"/>
      <c r="H23" s="54"/>
      <c r="I23" s="54"/>
      <c r="J23" s="54"/>
      <c r="K23" s="54"/>
      <c r="L23" s="54"/>
    </row>
    <row r="24" spans="1:12" ht="12" customHeight="1" x14ac:dyDescent="0.2">
      <c r="A24" s="53"/>
      <c r="B24" s="54"/>
      <c r="C24" s="54"/>
      <c r="D24" s="54"/>
      <c r="E24" s="54"/>
      <c r="F24" s="54"/>
      <c r="G24" s="54"/>
      <c r="H24" s="54"/>
      <c r="I24" s="54"/>
      <c r="J24" s="54"/>
      <c r="K24" s="54"/>
      <c r="L24" s="54"/>
    </row>
    <row r="25" spans="1:12" ht="11.25" customHeight="1" x14ac:dyDescent="0.2">
      <c r="A25" s="60" t="s">
        <v>1</v>
      </c>
      <c r="B25" s="61"/>
      <c r="C25" s="61"/>
      <c r="D25" s="61"/>
      <c r="E25" s="61"/>
      <c r="F25" s="61"/>
      <c r="G25" s="61"/>
      <c r="H25" s="61"/>
      <c r="I25" s="61"/>
      <c r="J25" s="61"/>
      <c r="K25" s="61"/>
      <c r="L25" s="61"/>
    </row>
    <row r="26" spans="1:12" ht="29.25" customHeight="1" x14ac:dyDescent="0.2">
      <c r="A26" s="55" t="s">
        <v>31</v>
      </c>
      <c r="B26" s="56"/>
      <c r="C26" s="56"/>
      <c r="D26" s="56"/>
      <c r="E26" s="56"/>
      <c r="F26" s="9"/>
      <c r="G26" s="10"/>
      <c r="H26" s="11"/>
    </row>
    <row r="27" spans="1:12" ht="48.75" customHeight="1" x14ac:dyDescent="0.2">
      <c r="A27" s="15"/>
      <c r="B27" s="27" t="s">
        <v>20</v>
      </c>
      <c r="C27" s="29" t="s">
        <v>24</v>
      </c>
      <c r="D27" s="28" t="s">
        <v>22</v>
      </c>
      <c r="E27" s="46" t="s">
        <v>21</v>
      </c>
      <c r="F27" s="47"/>
      <c r="G27" s="17" t="s">
        <v>23</v>
      </c>
      <c r="H27" s="17" t="s">
        <v>25</v>
      </c>
      <c r="I27" s="17" t="s">
        <v>26</v>
      </c>
      <c r="J27" s="17" t="s">
        <v>27</v>
      </c>
      <c r="K27" s="17" t="s">
        <v>29</v>
      </c>
      <c r="L27" s="17" t="s">
        <v>28</v>
      </c>
    </row>
    <row r="28" spans="1:12" ht="74.25" customHeight="1" x14ac:dyDescent="0.2">
      <c r="A28" s="13">
        <v>1</v>
      </c>
      <c r="B28" s="14" t="s">
        <v>19</v>
      </c>
      <c r="C28" s="18">
        <v>23263.8433849422</v>
      </c>
      <c r="D28" s="20" t="s">
        <v>33</v>
      </c>
      <c r="E28" s="48" t="s">
        <v>38</v>
      </c>
      <c r="F28" s="48"/>
      <c r="G28" s="18">
        <v>2109.1999999999998</v>
      </c>
      <c r="H28" s="18">
        <v>687.33176695890495</v>
      </c>
      <c r="I28" s="13">
        <v>40</v>
      </c>
      <c r="J28" s="18">
        <f>+(G28*H28)/I28</f>
        <v>36243.004071743053</v>
      </c>
      <c r="K28" s="18" t="s">
        <v>40</v>
      </c>
      <c r="L28" s="18" t="s">
        <v>43</v>
      </c>
    </row>
    <row r="29" spans="1:12" ht="244.5" customHeight="1" x14ac:dyDescent="0.2">
      <c r="A29" s="13">
        <v>2</v>
      </c>
      <c r="B29" s="14" t="s">
        <v>16</v>
      </c>
      <c r="C29" s="18">
        <v>23266.40085276225</v>
      </c>
      <c r="D29" s="20" t="s">
        <v>34</v>
      </c>
      <c r="E29" s="48" t="s">
        <v>35</v>
      </c>
      <c r="F29" s="48"/>
      <c r="G29" s="18">
        <v>1170.54</v>
      </c>
      <c r="H29" s="18">
        <v>1795.3508767123301</v>
      </c>
      <c r="I29" s="13">
        <v>40</v>
      </c>
      <c r="J29" s="18">
        <f>+(G29*H29)/I29</f>
        <v>52538.25038067127</v>
      </c>
      <c r="K29" s="19" t="s">
        <v>41</v>
      </c>
      <c r="L29" s="18">
        <f>+J29</f>
        <v>52538.25038067127</v>
      </c>
    </row>
    <row r="30" spans="1:12" ht="90" customHeight="1" x14ac:dyDescent="0.2">
      <c r="A30" s="13">
        <v>3</v>
      </c>
      <c r="B30" s="14" t="s">
        <v>17</v>
      </c>
      <c r="C30" s="18">
        <v>25398.105902910414</v>
      </c>
      <c r="D30" s="20" t="s">
        <v>44</v>
      </c>
      <c r="E30" s="49" t="s">
        <v>42</v>
      </c>
      <c r="F30" s="50"/>
      <c r="G30" s="18">
        <f>939/2</f>
        <v>469.5</v>
      </c>
      <c r="H30" s="18">
        <v>2312.0934676438301</v>
      </c>
      <c r="I30" s="13">
        <v>40</v>
      </c>
      <c r="J30" s="18">
        <f>+(G30*H30)/I30</f>
        <v>27138.197076469456</v>
      </c>
      <c r="K30" s="18" t="s">
        <v>40</v>
      </c>
      <c r="L30" s="18" t="s">
        <v>43</v>
      </c>
    </row>
    <row r="31" spans="1:12" ht="189" customHeight="1" x14ac:dyDescent="0.2">
      <c r="A31" s="13">
        <v>4</v>
      </c>
      <c r="B31" s="14" t="s">
        <v>18</v>
      </c>
      <c r="C31" s="18">
        <v>25642.272606854003</v>
      </c>
      <c r="D31" s="20" t="s">
        <v>39</v>
      </c>
      <c r="E31" s="48" t="s">
        <v>36</v>
      </c>
      <c r="F31" s="48"/>
      <c r="G31" s="31"/>
      <c r="H31" s="31"/>
      <c r="I31" s="32"/>
      <c r="J31" s="18">
        <v>25642.272606854003</v>
      </c>
      <c r="K31" s="30">
        <v>0.12</v>
      </c>
      <c r="L31" s="18">
        <f>+J31+(J31*K31)</f>
        <v>28719.345319676482</v>
      </c>
    </row>
    <row r="32" spans="1:12" ht="42.75" customHeight="1" x14ac:dyDescent="0.2">
      <c r="A32" s="21"/>
      <c r="B32" s="12"/>
      <c r="C32" s="22"/>
      <c r="D32" s="45"/>
      <c r="E32" s="45"/>
      <c r="F32" s="45"/>
      <c r="G32" s="45"/>
      <c r="H32" s="45"/>
      <c r="I32" s="45"/>
      <c r="J32" s="45"/>
      <c r="K32" s="45"/>
      <c r="L32" s="45"/>
    </row>
    <row r="33" spans="1:8" x14ac:dyDescent="0.2">
      <c r="E33" s="3"/>
      <c r="F33" s="3"/>
      <c r="G33" s="3"/>
      <c r="H33" s="3"/>
    </row>
    <row r="34" spans="1:8" ht="15.75" customHeight="1" x14ac:dyDescent="0.2">
      <c r="A34" s="3"/>
      <c r="B34" s="3"/>
      <c r="C34" s="3"/>
      <c r="D34" s="3"/>
      <c r="E34" s="3"/>
      <c r="F34" s="3"/>
      <c r="G34" s="3"/>
      <c r="H34" s="3"/>
    </row>
    <row r="35" spans="1:8" ht="15.75" customHeight="1" x14ac:dyDescent="0.2">
      <c r="A35" s="43" t="s">
        <v>30</v>
      </c>
      <c r="B35" s="43"/>
      <c r="C35" s="43"/>
      <c r="D35" s="43"/>
      <c r="E35" s="43"/>
      <c r="G35" s="41" t="s">
        <v>6</v>
      </c>
      <c r="H35" s="16"/>
    </row>
    <row r="36" spans="1:8" ht="13.5" customHeight="1" x14ac:dyDescent="0.2">
      <c r="A36" s="33" t="s">
        <v>4</v>
      </c>
      <c r="B36" s="33"/>
      <c r="C36" s="33"/>
      <c r="D36" s="33"/>
      <c r="E36" s="33"/>
      <c r="G36" s="42"/>
      <c r="H36" s="16"/>
    </row>
    <row r="37" spans="1:8" ht="12.75" customHeight="1" x14ac:dyDescent="0.2">
      <c r="A37" s="33"/>
      <c r="B37" s="33"/>
      <c r="C37" s="33"/>
      <c r="D37" s="33"/>
    </row>
  </sheetData>
  <mergeCells count="25">
    <mergeCell ref="G10:H10"/>
    <mergeCell ref="A8:J9"/>
    <mergeCell ref="A25:L25"/>
    <mergeCell ref="A11:A12"/>
    <mergeCell ref="E11:G12"/>
    <mergeCell ref="H14:J14"/>
    <mergeCell ref="H15:J15"/>
    <mergeCell ref="H16:J16"/>
    <mergeCell ref="B11:D12"/>
    <mergeCell ref="A37:D37"/>
    <mergeCell ref="B14:E15"/>
    <mergeCell ref="B16:E16"/>
    <mergeCell ref="A36:E36"/>
    <mergeCell ref="G35:G36"/>
    <mergeCell ref="A35:E35"/>
    <mergeCell ref="A14:A15"/>
    <mergeCell ref="D32:L32"/>
    <mergeCell ref="E27:F27"/>
    <mergeCell ref="E28:F28"/>
    <mergeCell ref="E29:F29"/>
    <mergeCell ref="E30:F30"/>
    <mergeCell ref="E31:F31"/>
    <mergeCell ref="A18:L18"/>
    <mergeCell ref="A19:L24"/>
    <mergeCell ref="A26:E26"/>
  </mergeCells>
  <pageMargins left="0.7" right="0.7" top="0.75" bottom="0.75" header="0.3" footer="0.3"/>
  <pageSetup paperSize="14"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11.42578125"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11.42578125"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Hoja1</vt:lpstr>
      <vt:lpstr>Hoja2</vt:lpstr>
      <vt:lpstr>Hoja3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fusaquen</dc:creator>
  <cp:lastModifiedBy>Castillo, Hector W</cp:lastModifiedBy>
  <cp:lastPrinted>2013-07-24T23:07:41Z</cp:lastPrinted>
  <dcterms:created xsi:type="dcterms:W3CDTF">2013-07-24T22:25:16Z</dcterms:created>
  <dcterms:modified xsi:type="dcterms:W3CDTF">2013-08-02T21:50:50Z</dcterms:modified>
</cp:coreProperties>
</file>